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6\Сесії 2026 рік\Сесія 28.04.2026\"/>
    </mc:Choice>
  </mc:AlternateContent>
  <bookViews>
    <workbookView xWindow="0" yWindow="0" windowWidth="17256" windowHeight="75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" i="1" l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<sst xmlns="http://schemas.openxmlformats.org/spreadsheetml/2006/main" count="173" uniqueCount="139">
  <si>
    <t>РОЗПОДІЛ</t>
  </si>
  <si>
    <t>видатків місцевого бюджету на 2026 рік</t>
  </si>
  <si>
    <t>0351100000</t>
  </si>
  <si>
    <t>(код бюджету)</t>
  </si>
  <si>
    <t>(грн)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</si>
  <si>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</si>
  <si>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</si>
  <si>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</si>
  <si>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</si>
  <si>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</si>
  <si>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</si>
  <si>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</si>
  <si>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</si>
  <si>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</si>
  <si>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</si>
  <si>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</si>
  <si>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</si>
  <si>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</si>
  <si>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</si>
  <si>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</si>
  <si>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</si>
  <si>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Литовезька сiльська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</si>
  <si>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</si>
  <si>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</si>
  <si>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</si>
  <si>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</si>
  <si>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</si>
  <si>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0112113</t>
  </si>
  <si>
    <t>2113</t>
  </si>
  <si>
    <t>0721</t>
  </si>
  <si>
    <t>Первинна медична допомога населенню, що надається амбулаторно-поліклінічними закладами (відділеннями)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</si>
  <si>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</si>
  <si>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</si>
  <si>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</si>
  <si>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</si>
  <si>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</si>
  <si>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</si>
  <si>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</si>
  <si>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</si>
  <si>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</si>
  <si>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3193</t>
  </si>
  <si>
    <t>1030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</si>
  <si>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</si>
  <si>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0113242</t>
  </si>
  <si>
    <t>3242</t>
  </si>
  <si>
    <t>1090</t>
  </si>
  <si>
    <t>Інші заходи та заклади у сфері соціального захисту і соціального забезпечення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</si>
  <si>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</si>
  <si>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</si>
  <si>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</si>
  <si>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</si>
  <si>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</si>
  <si>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</si>
  <si>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</si>
  <si>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</si>
  <si>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</si>
  <si>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</si>
  <si>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</si>
  <si>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</si>
  <si>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</si>
  <si>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</si>
  <si>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</si>
  <si>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0117691</t>
  </si>
  <si>
    <t>7691</t>
  </si>
  <si>
    <t>0490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</si>
  <si>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</si>
  <si>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</si>
  <si>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</si>
  <si>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</si>
  <si>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</si>
  <si>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</si>
  <si>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</si>
  <si>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</si>
  <si>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</si>
  <si>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8220</t>
  </si>
  <si>
    <t>0380</t>
  </si>
  <si>
    <t>Заходи та роботи з мобілізаційної підготовки місцевого значення</t>
  </si>
  <si>
    <t>0600000</t>
  </si>
  <si>
    <t>Гуманітарний відділ Литовезької сільської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</si>
  <si>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</si>
  <si>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</si>
  <si>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</si>
  <si>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</si>
  <si>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</si>
  <si>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</si>
  <si>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</si>
  <si>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</si>
  <si>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</si>
  <si>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</si>
  <si>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</si>
  <si>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</si>
  <si>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</si>
  <si>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</si>
  <si>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0611141</t>
  </si>
  <si>
    <t>1141</t>
  </si>
  <si>
    <t>0990</t>
  </si>
  <si>
    <t>Забезпечення діяльності інших закладів у сфері освіти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</si>
  <si>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</si>
  <si>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</si>
  <si>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</si>
  <si>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</si>
  <si>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</si>
  <si>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</si>
  <si>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</si>
  <si>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</si>
  <si>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</si>
  <si>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0614030</t>
  </si>
  <si>
    <t>4030</t>
  </si>
  <si>
    <t>0824</t>
  </si>
  <si>
    <t>Забезпечення діяльності бібліотек</t>
  </si>
  <si>
    <t>0614060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</si>
  <si>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</si>
  <si>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</si>
  <si>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</si>
  <si>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0616088</t>
  </si>
  <si>
    <t>6088</t>
  </si>
  <si>
    <t>0610</t>
  </si>
  <si>
    <t>Співфінансування заходів, що реалізуються за рахунок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</si>
  <si>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3700000</t>
  </si>
  <si>
    <t>Фінансовий відділ Литовезької сільської ради</t>
  </si>
  <si>
    <t>3710000</t>
  </si>
  <si>
    <t>3710160</t>
  </si>
  <si>
    <t>3718710</t>
  </si>
  <si>
    <t>8710</t>
  </si>
  <si>
    <t>0133</t>
  </si>
  <si>
    <t>Резервний фонд місцевого бюджету</t>
  </si>
  <si>
    <t>3719770</t>
  </si>
  <si>
    <t>9770</t>
  </si>
  <si>
    <t>0180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</si>
  <si>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</si>
  <si>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</si>
  <si>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</si>
  <si>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</si>
  <si>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УСЬОГО</t>
  </si>
  <si>
    <t>X</t>
  </si>
  <si>
    <t>{ До рішення про місцевий бюджет № --- від 28.04.2026 р. }</t>
  </si>
  <si>
    <t>Додаток 2</t>
  </si>
  <si>
    <t>"Про внесення змін до рішення сільської ради від 22 грудня 2025 року
№ 61/13 "Про бюджет Литовезької сільської територіальної громади на 2026 рік "</t>
  </si>
  <si>
    <t>до  рішення від 28.04.2026р. № 65/3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</si>
</sst>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tabSelected="1" topLeftCell="E1" workbookViewId="0">
      <selection activeCell="K18" sqref="K18"/>
    </sheetView>
  </sheetViews>
  <sheetFormatPr defaultRowHeight="13.8" x14ac:dyDescent="0.3"/>
  <cols>
    <col min="1" max="3" width="12.109375" customWidth="1"/>
    <col min="4" max="4" width="40.77734375" customWidth="1"/>
    <col min="5" max="16" width="15.77734375" customWidth="1"/>
  </cols>
  <sheetData>
    <row r="1" spans="1:16" x14ac:dyDescent="0.3">
      <c r="K1" s="14"/>
      <c r="L1" s="14"/>
      <c r="M1" s="14"/>
      <c r="N1" s="14"/>
      <c r="O1" s="14"/>
      <c r="P1" s="14" t="s">
        <v>136</v>
      </c>
    </row>
    <row r="2" spans="1:16" x14ac:dyDescent="0.3">
      <c r="K2" s="14"/>
      <c r="L2" s="14"/>
      <c r="M2" s="14"/>
      <c r="N2" s="18" t="s">
        <v>138</v>
      </c>
      <c r="O2" s="18"/>
      <c r="P2" s="18"/>
    </row>
    <row r="3" spans="1:16" ht="13.8" customHeight="1" x14ac:dyDescent="0.3">
      <c r="K3" s="14"/>
      <c r="L3" s="14"/>
      <c r="M3" s="19" t="s">
        <v>137</v>
      </c>
      <c r="N3" s="19"/>
      <c r="O3" s="19"/>
      <c r="P3" s="19"/>
    </row>
    <row r="4" spans="1:16" x14ac:dyDescent="0.3">
      <c r="K4" s="14"/>
      <c r="L4" s="14"/>
      <c r="M4" s="19"/>
      <c r="N4" s="19"/>
      <c r="O4" s="19"/>
      <c r="P4" s="19"/>
    </row>
    <row r="5" spans="1:16" x14ac:dyDescent="0.3">
      <c r="K5" s="14"/>
      <c r="L5" s="14"/>
      <c r="M5" s="19"/>
      <c r="N5" s="19"/>
      <c r="O5" s="19"/>
      <c r="P5" s="19"/>
    </row>
    <row r="6" spans="1:16" x14ac:dyDescent="0.3">
      <c r="A6" s="20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3">
      <c r="A7" s="20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3">
      <c r="A8" s="1" t="s">
        <v>2</v>
      </c>
    </row>
    <row r="9" spans="1:16" x14ac:dyDescent="0.3">
      <c r="A9" t="s">
        <v>3</v>
      </c>
      <c r="P9" s="2" t="s">
        <v>4</v>
      </c>
    </row>
    <row r="10" spans="1:16" x14ac:dyDescent="0.3">
      <c r="A10" s="22" t="s">
        <v>5</v>
      </c>
      <c r="B10" s="22" t="s">
        <v>6</v>
      </c>
      <c r="C10" s="22" t="s">
        <v>7</v>
      </c>
      <c r="D10" s="16" t="s">
        <v>8</v>
      </c>
      <c r="E10" s="16" t="s">
        <v>9</v>
      </c>
      <c r="F10" s="16"/>
      <c r="G10" s="16"/>
      <c r="H10" s="16"/>
      <c r="I10" s="16"/>
      <c r="J10" s="16" t="s">
        <v>16</v>
      </c>
      <c r="K10" s="16"/>
      <c r="L10" s="16"/>
      <c r="M10" s="16"/>
      <c r="N10" s="16"/>
      <c r="O10" s="16"/>
      <c r="P10" s="17" t="s">
        <v>18</v>
      </c>
    </row>
    <row r="11" spans="1:16" x14ac:dyDescent="0.3">
      <c r="A11" s="16"/>
      <c r="B11" s="16"/>
      <c r="C11" s="16"/>
      <c r="D11" s="16"/>
      <c r="E11" s="17" t="s">
        <v>10</v>
      </c>
      <c r="F11" s="16" t="s">
        <v>11</v>
      </c>
      <c r="G11" s="16" t="s">
        <v>12</v>
      </c>
      <c r="H11" s="16"/>
      <c r="I11" s="16" t="s">
        <v>15</v>
      </c>
      <c r="J11" s="17" t="s">
        <v>10</v>
      </c>
      <c r="K11" s="16" t="s">
        <v>17</v>
      </c>
      <c r="L11" s="16" t="s">
        <v>11</v>
      </c>
      <c r="M11" s="16" t="s">
        <v>12</v>
      </c>
      <c r="N11" s="16"/>
      <c r="O11" s="16" t="s">
        <v>15</v>
      </c>
      <c r="P11" s="16"/>
    </row>
    <row r="12" spans="1:16" x14ac:dyDescent="0.3">
      <c r="A12" s="16"/>
      <c r="B12" s="16"/>
      <c r="C12" s="16"/>
      <c r="D12" s="16"/>
      <c r="E12" s="16"/>
      <c r="F12" s="16"/>
      <c r="G12" s="16" t="s">
        <v>13</v>
      </c>
      <c r="H12" s="16" t="s">
        <v>14</v>
      </c>
      <c r="I12" s="16"/>
      <c r="J12" s="16"/>
      <c r="K12" s="16"/>
      <c r="L12" s="16"/>
      <c r="M12" s="16" t="s">
        <v>13</v>
      </c>
      <c r="N12" s="16" t="s">
        <v>14</v>
      </c>
      <c r="O12" s="16"/>
      <c r="P12" s="16"/>
    </row>
    <row r="13" spans="1:16" ht="44.25" customHeight="1" x14ac:dyDescent="0.3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x14ac:dyDescent="0.3">
      <c r="A14" s="3">
        <v>1</v>
      </c>
      <c r="B14" s="3">
        <v>2</v>
      </c>
      <c r="C14" s="3">
        <v>3</v>
      </c>
      <c r="D14" s="3">
        <v>4</v>
      </c>
      <c r="E14" s="4">
        <v>5</v>
      </c>
      <c r="F14" s="3">
        <v>6</v>
      </c>
      <c r="G14" s="3">
        <v>7</v>
      </c>
      <c r="H14" s="3">
        <v>8</v>
      </c>
      <c r="I14" s="3">
        <v>9</v>
      </c>
      <c r="J14" s="4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4">
        <v>16</v>
      </c>
    </row>
    <row r="15" spans="1:16" x14ac:dyDescent="0.3">
      <c r="A15" s="5" t="s">
        <v>19</v>
      </c>
      <c r="B15" s="5" t="s">
        <v>20</v>
      </c>
      <c r="C15" s="5" t="s">
        <v>20</v>
      </c>
      <c r="D15" s="6" t="s">
        <v>21</v>
      </c>
      <c r="E15" s="7">
        <v>16133593.17</v>
      </c>
      <c r="F15" s="8">
        <v>12895046.17</v>
      </c>
      <c r="G15" s="8">
        <v>8030998</v>
      </c>
      <c r="H15" s="8">
        <v>275299.17</v>
      </c>
      <c r="I15" s="8">
        <v>3238547</v>
      </c>
      <c r="J15" s="7">
        <v>35000</v>
      </c>
      <c r="K15" s="8">
        <v>0</v>
      </c>
      <c r="L15" s="8">
        <v>35000</v>
      </c>
      <c r="M15" s="8">
        <v>0</v>
      </c>
      <c r="N15" s="8">
        <v>0</v>
      </c>
      <c r="O15" s="8">
        <v>0</v>
      </c>
      <c r="P15" s="7">
        <f t="shared" ref="P15:P50" si="0">E15 + J15</f>
        <v>16168593.17</v>
      </c>
    </row>
    <row r="16" spans="1:16" x14ac:dyDescent="0.3">
      <c r="A16" s="5" t="s">
        <v>22</v>
      </c>
      <c r="B16" s="5" t="s">
        <v>20</v>
      </c>
      <c r="C16" s="5" t="s">
        <v>20</v>
      </c>
      <c r="D16" s="6" t="s">
        <v>21</v>
      </c>
      <c r="E16" s="7">
        <v>16133593.17</v>
      </c>
      <c r="F16" s="8">
        <v>12895046.17</v>
      </c>
      <c r="G16" s="8">
        <v>8030998</v>
      </c>
      <c r="H16" s="8">
        <v>275299.17</v>
      </c>
      <c r="I16" s="8">
        <v>3238547</v>
      </c>
      <c r="J16" s="7">
        <v>35000</v>
      </c>
      <c r="K16" s="8">
        <v>0</v>
      </c>
      <c r="L16" s="8">
        <v>35000</v>
      </c>
      <c r="M16" s="8">
        <v>0</v>
      </c>
      <c r="N16" s="8">
        <v>0</v>
      </c>
      <c r="O16" s="8">
        <v>0</v>
      </c>
      <c r="P16" s="7">
        <f t="shared" si="0"/>
        <v>16168593.17</v>
      </c>
    </row>
    <row r="17" spans="1:16" ht="69" x14ac:dyDescent="0.3">
      <c r="A17" s="3" t="s">
        <v>23</v>
      </c>
      <c r="B17" s="3" t="s">
        <v>24</v>
      </c>
      <c r="C17" s="3" t="s">
        <v>25</v>
      </c>
      <c r="D17" s="9" t="s">
        <v>26</v>
      </c>
      <c r="E17" s="10">
        <v>8293968.1699999999</v>
      </c>
      <c r="F17" s="11">
        <v>8263968.1699999999</v>
      </c>
      <c r="G17" s="11">
        <v>5911668</v>
      </c>
      <c r="H17" s="11">
        <v>275299.17</v>
      </c>
      <c r="I17" s="11">
        <v>30000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8293968.1699999999</v>
      </c>
    </row>
    <row r="18" spans="1:16" ht="41.4" x14ac:dyDescent="0.3">
      <c r="A18" s="3" t="s">
        <v>27</v>
      </c>
      <c r="B18" s="3" t="s">
        <v>28</v>
      </c>
      <c r="C18" s="3" t="s">
        <v>29</v>
      </c>
      <c r="D18" s="9" t="s">
        <v>30</v>
      </c>
      <c r="E18" s="10">
        <v>723862</v>
      </c>
      <c r="F18" s="11">
        <v>340000</v>
      </c>
      <c r="G18" s="11">
        <v>0</v>
      </c>
      <c r="H18" s="11">
        <v>0</v>
      </c>
      <c r="I18" s="11">
        <v>383862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723862</v>
      </c>
    </row>
    <row r="19" spans="1:16" ht="82.8" x14ac:dyDescent="0.3">
      <c r="A19" s="3" t="s">
        <v>31</v>
      </c>
      <c r="B19" s="3" t="s">
        <v>32</v>
      </c>
      <c r="C19" s="3" t="s">
        <v>33</v>
      </c>
      <c r="D19" s="9" t="s">
        <v>34</v>
      </c>
      <c r="E19" s="10">
        <v>2075519</v>
      </c>
      <c r="F19" s="11">
        <v>2075519</v>
      </c>
      <c r="G19" s="11">
        <v>1683655</v>
      </c>
      <c r="H19" s="11">
        <v>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2075519</v>
      </c>
    </row>
    <row r="20" spans="1:16" ht="82.8" x14ac:dyDescent="0.3">
      <c r="A20" s="3" t="s">
        <v>35</v>
      </c>
      <c r="B20" s="3" t="s">
        <v>36</v>
      </c>
      <c r="C20" s="3" t="s">
        <v>37</v>
      </c>
      <c r="D20" s="9" t="s">
        <v>38</v>
      </c>
      <c r="E20" s="10">
        <v>100000</v>
      </c>
      <c r="F20" s="11">
        <v>100000</v>
      </c>
      <c r="G20" s="11">
        <v>0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100000</v>
      </c>
    </row>
    <row r="21" spans="1:16" ht="69" x14ac:dyDescent="0.3">
      <c r="A21" s="3" t="s">
        <v>39</v>
      </c>
      <c r="B21" s="3" t="s">
        <v>40</v>
      </c>
      <c r="C21" s="3" t="s">
        <v>41</v>
      </c>
      <c r="D21" s="9" t="s">
        <v>42</v>
      </c>
      <c r="E21" s="10">
        <v>861535</v>
      </c>
      <c r="F21" s="11">
        <v>861535</v>
      </c>
      <c r="G21" s="11">
        <v>383829</v>
      </c>
      <c r="H21" s="11">
        <v>0</v>
      </c>
      <c r="I21" s="11">
        <v>0</v>
      </c>
      <c r="J21" s="10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0">
        <f t="shared" si="0"/>
        <v>861535</v>
      </c>
    </row>
    <row r="22" spans="1:16" ht="27.6" x14ac:dyDescent="0.3">
      <c r="A22" s="3" t="s">
        <v>43</v>
      </c>
      <c r="B22" s="3" t="s">
        <v>44</v>
      </c>
      <c r="C22" s="3" t="s">
        <v>45</v>
      </c>
      <c r="D22" s="9" t="s">
        <v>46</v>
      </c>
      <c r="E22" s="10">
        <v>450000</v>
      </c>
      <c r="F22" s="11">
        <v>450000</v>
      </c>
      <c r="G22" s="11">
        <v>0</v>
      </c>
      <c r="H22" s="11">
        <v>0</v>
      </c>
      <c r="I22" s="11">
        <v>0</v>
      </c>
      <c r="J22" s="10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0">
        <f t="shared" si="0"/>
        <v>450000</v>
      </c>
    </row>
    <row r="23" spans="1:16" ht="55.2" x14ac:dyDescent="0.3">
      <c r="A23" s="3" t="s">
        <v>47</v>
      </c>
      <c r="B23" s="3" t="s">
        <v>48</v>
      </c>
      <c r="C23" s="3" t="s">
        <v>49</v>
      </c>
      <c r="D23" s="9" t="s">
        <v>50</v>
      </c>
      <c r="E23" s="10">
        <v>334000</v>
      </c>
      <c r="F23" s="11">
        <v>0</v>
      </c>
      <c r="G23" s="11">
        <v>0</v>
      </c>
      <c r="H23" s="11">
        <v>0</v>
      </c>
      <c r="I23" s="11">
        <v>334000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0">
        <f t="shared" si="0"/>
        <v>334000</v>
      </c>
    </row>
    <row r="24" spans="1:16" x14ac:dyDescent="0.3">
      <c r="A24" s="3" t="s">
        <v>51</v>
      </c>
      <c r="B24" s="3" t="s">
        <v>52</v>
      </c>
      <c r="C24" s="3" t="s">
        <v>49</v>
      </c>
      <c r="D24" s="9" t="s">
        <v>53</v>
      </c>
      <c r="E24" s="10">
        <v>1855500</v>
      </c>
      <c r="F24" s="11">
        <v>117100</v>
      </c>
      <c r="G24" s="11">
        <v>0</v>
      </c>
      <c r="H24" s="11">
        <v>0</v>
      </c>
      <c r="I24" s="11">
        <v>1738400</v>
      </c>
      <c r="J24" s="10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0">
        <f t="shared" si="0"/>
        <v>1855500</v>
      </c>
    </row>
    <row r="25" spans="1:16" x14ac:dyDescent="0.3">
      <c r="A25" s="3" t="s">
        <v>54</v>
      </c>
      <c r="B25" s="3" t="s">
        <v>55</v>
      </c>
      <c r="C25" s="3" t="s">
        <v>56</v>
      </c>
      <c r="D25" s="9" t="s">
        <v>57</v>
      </c>
      <c r="E25" s="10">
        <v>20000</v>
      </c>
      <c r="F25" s="11">
        <v>20000</v>
      </c>
      <c r="G25" s="11">
        <v>0</v>
      </c>
      <c r="H25" s="11">
        <v>0</v>
      </c>
      <c r="I25" s="11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0">
        <f t="shared" si="0"/>
        <v>20000</v>
      </c>
    </row>
    <row r="26" spans="1:16" ht="41.4" x14ac:dyDescent="0.3">
      <c r="A26" s="3" t="s">
        <v>58</v>
      </c>
      <c r="B26" s="3" t="s">
        <v>59</v>
      </c>
      <c r="C26" s="3" t="s">
        <v>60</v>
      </c>
      <c r="D26" s="9" t="s">
        <v>61</v>
      </c>
      <c r="E26" s="10">
        <v>650000</v>
      </c>
      <c r="F26" s="11">
        <v>0</v>
      </c>
      <c r="G26" s="11">
        <v>0</v>
      </c>
      <c r="H26" s="11">
        <v>0</v>
      </c>
      <c r="I26" s="11">
        <v>650000</v>
      </c>
      <c r="J26" s="10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0">
        <f t="shared" si="0"/>
        <v>650000</v>
      </c>
    </row>
    <row r="27" spans="1:16" ht="110.4" x14ac:dyDescent="0.3">
      <c r="A27" s="3" t="s">
        <v>62</v>
      </c>
      <c r="B27" s="3" t="s">
        <v>63</v>
      </c>
      <c r="C27" s="3" t="s">
        <v>64</v>
      </c>
      <c r="D27" s="9" t="s">
        <v>65</v>
      </c>
      <c r="E27" s="10">
        <v>0</v>
      </c>
      <c r="F27" s="11">
        <v>0</v>
      </c>
      <c r="G27" s="11">
        <v>0</v>
      </c>
      <c r="H27" s="11">
        <v>0</v>
      </c>
      <c r="I27" s="11">
        <v>0</v>
      </c>
      <c r="J27" s="10">
        <v>35000</v>
      </c>
      <c r="K27" s="11">
        <v>0</v>
      </c>
      <c r="L27" s="11">
        <v>35000</v>
      </c>
      <c r="M27" s="11">
        <v>0</v>
      </c>
      <c r="N27" s="11">
        <v>0</v>
      </c>
      <c r="O27" s="11">
        <v>0</v>
      </c>
      <c r="P27" s="10">
        <f t="shared" si="0"/>
        <v>35000</v>
      </c>
    </row>
    <row r="28" spans="1:16" ht="27.6" x14ac:dyDescent="0.3">
      <c r="A28" s="3" t="s">
        <v>66</v>
      </c>
      <c r="B28" s="3" t="s">
        <v>67</v>
      </c>
      <c r="C28" s="3" t="s">
        <v>68</v>
      </c>
      <c r="D28" s="9" t="s">
        <v>69</v>
      </c>
      <c r="E28" s="10">
        <v>32800</v>
      </c>
      <c r="F28" s="11">
        <v>32800</v>
      </c>
      <c r="G28" s="11">
        <v>0</v>
      </c>
      <c r="H28" s="11">
        <v>0</v>
      </c>
      <c r="I28" s="11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0">
        <f t="shared" si="0"/>
        <v>32800</v>
      </c>
    </row>
    <row r="29" spans="1:16" ht="27.6" x14ac:dyDescent="0.3">
      <c r="A29" s="3" t="s">
        <v>70</v>
      </c>
      <c r="B29" s="3" t="s">
        <v>71</v>
      </c>
      <c r="C29" s="3" t="s">
        <v>68</v>
      </c>
      <c r="D29" s="9" t="s">
        <v>72</v>
      </c>
      <c r="E29" s="10">
        <v>126206</v>
      </c>
      <c r="F29" s="11">
        <v>126206</v>
      </c>
      <c r="G29" s="11">
        <v>51846</v>
      </c>
      <c r="H29" s="11">
        <v>0</v>
      </c>
      <c r="I29" s="11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0">
        <f t="shared" si="0"/>
        <v>126206</v>
      </c>
    </row>
    <row r="30" spans="1:16" ht="27.6" x14ac:dyDescent="0.3">
      <c r="A30" s="3" t="s">
        <v>73</v>
      </c>
      <c r="B30" s="3" t="s">
        <v>74</v>
      </c>
      <c r="C30" s="3" t="s">
        <v>75</v>
      </c>
      <c r="D30" s="9" t="s">
        <v>76</v>
      </c>
      <c r="E30" s="10">
        <v>610203</v>
      </c>
      <c r="F30" s="11">
        <v>507918</v>
      </c>
      <c r="G30" s="11">
        <v>0</v>
      </c>
      <c r="H30" s="11">
        <v>0</v>
      </c>
      <c r="I30" s="11">
        <v>102285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0">
        <f t="shared" si="0"/>
        <v>610203</v>
      </c>
    </row>
    <row r="31" spans="1:16" x14ac:dyDescent="0.3">
      <c r="A31" s="5" t="s">
        <v>77</v>
      </c>
      <c r="B31" s="5" t="s">
        <v>20</v>
      </c>
      <c r="C31" s="5" t="s">
        <v>20</v>
      </c>
      <c r="D31" s="6" t="s">
        <v>78</v>
      </c>
      <c r="E31" s="7">
        <v>28537046</v>
      </c>
      <c r="F31" s="8">
        <v>28491046</v>
      </c>
      <c r="G31" s="8">
        <v>19116189.530000001</v>
      </c>
      <c r="H31" s="8">
        <v>2113346</v>
      </c>
      <c r="I31" s="8">
        <v>46000</v>
      </c>
      <c r="J31" s="7">
        <v>1130000</v>
      </c>
      <c r="K31" s="8">
        <v>0</v>
      </c>
      <c r="L31" s="8">
        <v>1130000</v>
      </c>
      <c r="M31" s="8">
        <v>0</v>
      </c>
      <c r="N31" s="8">
        <v>0</v>
      </c>
      <c r="O31" s="8">
        <v>0</v>
      </c>
      <c r="P31" s="7">
        <f t="shared" si="0"/>
        <v>29667046</v>
      </c>
    </row>
    <row r="32" spans="1:16" x14ac:dyDescent="0.3">
      <c r="A32" s="5" t="s">
        <v>79</v>
      </c>
      <c r="B32" s="5" t="s">
        <v>20</v>
      </c>
      <c r="C32" s="5" t="s">
        <v>20</v>
      </c>
      <c r="D32" s="6" t="s">
        <v>78</v>
      </c>
      <c r="E32" s="7">
        <v>28537046</v>
      </c>
      <c r="F32" s="8">
        <v>28491046</v>
      </c>
      <c r="G32" s="8">
        <v>19116189.530000001</v>
      </c>
      <c r="H32" s="8">
        <v>2113346</v>
      </c>
      <c r="I32" s="8">
        <v>46000</v>
      </c>
      <c r="J32" s="7">
        <v>1130000</v>
      </c>
      <c r="K32" s="8">
        <v>0</v>
      </c>
      <c r="L32" s="8">
        <v>1130000</v>
      </c>
      <c r="M32" s="8">
        <v>0</v>
      </c>
      <c r="N32" s="8">
        <v>0</v>
      </c>
      <c r="O32" s="8">
        <v>0</v>
      </c>
      <c r="P32" s="7">
        <f t="shared" si="0"/>
        <v>29667046</v>
      </c>
    </row>
    <row r="33" spans="1:16" ht="41.4" x14ac:dyDescent="0.3">
      <c r="A33" s="3" t="s">
        <v>80</v>
      </c>
      <c r="B33" s="3" t="s">
        <v>81</v>
      </c>
      <c r="C33" s="3" t="s">
        <v>25</v>
      </c>
      <c r="D33" s="9" t="s">
        <v>82</v>
      </c>
      <c r="E33" s="10">
        <v>1063387</v>
      </c>
      <c r="F33" s="11">
        <v>1063387</v>
      </c>
      <c r="G33" s="11">
        <v>871629</v>
      </c>
      <c r="H33" s="11">
        <v>0</v>
      </c>
      <c r="I33" s="11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0">
        <f t="shared" si="0"/>
        <v>1063387</v>
      </c>
    </row>
    <row r="34" spans="1:16" x14ac:dyDescent="0.3">
      <c r="A34" s="3" t="s">
        <v>83</v>
      </c>
      <c r="B34" s="3" t="s">
        <v>37</v>
      </c>
      <c r="C34" s="3" t="s">
        <v>84</v>
      </c>
      <c r="D34" s="9" t="s">
        <v>85</v>
      </c>
      <c r="E34" s="10">
        <v>2797332</v>
      </c>
      <c r="F34" s="11">
        <v>2797332</v>
      </c>
      <c r="G34" s="11">
        <v>1837228</v>
      </c>
      <c r="H34" s="11">
        <v>149723</v>
      </c>
      <c r="I34" s="11">
        <v>0</v>
      </c>
      <c r="J34" s="10">
        <v>350000</v>
      </c>
      <c r="K34" s="11">
        <v>0</v>
      </c>
      <c r="L34" s="11">
        <v>350000</v>
      </c>
      <c r="M34" s="11">
        <v>0</v>
      </c>
      <c r="N34" s="11">
        <v>0</v>
      </c>
      <c r="O34" s="11">
        <v>0</v>
      </c>
      <c r="P34" s="10">
        <f t="shared" si="0"/>
        <v>3147332</v>
      </c>
    </row>
    <row r="35" spans="1:16" ht="41.4" x14ac:dyDescent="0.3">
      <c r="A35" s="3" t="s">
        <v>86</v>
      </c>
      <c r="B35" s="3" t="s">
        <v>87</v>
      </c>
      <c r="C35" s="3" t="s">
        <v>88</v>
      </c>
      <c r="D35" s="9" t="s">
        <v>89</v>
      </c>
      <c r="E35" s="10">
        <v>7398928</v>
      </c>
      <c r="F35" s="11">
        <v>7352928</v>
      </c>
      <c r="G35" s="11">
        <v>3192137</v>
      </c>
      <c r="H35" s="11">
        <v>1726152</v>
      </c>
      <c r="I35" s="11">
        <v>46000</v>
      </c>
      <c r="J35" s="10">
        <v>700000</v>
      </c>
      <c r="K35" s="11">
        <v>0</v>
      </c>
      <c r="L35" s="11">
        <v>700000</v>
      </c>
      <c r="M35" s="11">
        <v>0</v>
      </c>
      <c r="N35" s="11">
        <v>0</v>
      </c>
      <c r="O35" s="11">
        <v>0</v>
      </c>
      <c r="P35" s="10">
        <f t="shared" si="0"/>
        <v>8098928</v>
      </c>
    </row>
    <row r="36" spans="1:16" ht="41.4" x14ac:dyDescent="0.3">
      <c r="A36" s="3" t="s">
        <v>90</v>
      </c>
      <c r="B36" s="3" t="s">
        <v>91</v>
      </c>
      <c r="C36" s="3" t="s">
        <v>88</v>
      </c>
      <c r="D36" s="9" t="s">
        <v>92</v>
      </c>
      <c r="E36" s="10">
        <v>12454100</v>
      </c>
      <c r="F36" s="11">
        <v>12454100</v>
      </c>
      <c r="G36" s="11">
        <v>10225100</v>
      </c>
      <c r="H36" s="11">
        <v>0</v>
      </c>
      <c r="I36" s="11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0">
        <f t="shared" si="0"/>
        <v>12454100</v>
      </c>
    </row>
    <row r="37" spans="1:16" ht="27.6" x14ac:dyDescent="0.3">
      <c r="A37" s="3" t="s">
        <v>93</v>
      </c>
      <c r="B37" s="3" t="s">
        <v>94</v>
      </c>
      <c r="C37" s="3" t="s">
        <v>95</v>
      </c>
      <c r="D37" s="9" t="s">
        <v>96</v>
      </c>
      <c r="E37" s="10">
        <v>989536</v>
      </c>
      <c r="F37" s="11">
        <v>989536</v>
      </c>
      <c r="G37" s="11">
        <v>811094</v>
      </c>
      <c r="H37" s="11">
        <v>0</v>
      </c>
      <c r="I37" s="11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0">
        <f t="shared" si="0"/>
        <v>989536</v>
      </c>
    </row>
    <row r="38" spans="1:16" ht="82.8" x14ac:dyDescent="0.3">
      <c r="A38" s="3" t="s">
        <v>97</v>
      </c>
      <c r="B38" s="3" t="s">
        <v>98</v>
      </c>
      <c r="C38" s="3" t="s">
        <v>95</v>
      </c>
      <c r="D38" s="9" t="s">
        <v>99</v>
      </c>
      <c r="E38" s="10">
        <v>47200</v>
      </c>
      <c r="F38" s="11">
        <v>47200</v>
      </c>
      <c r="G38" s="11">
        <v>38688.53</v>
      </c>
      <c r="H38" s="11">
        <v>0</v>
      </c>
      <c r="I38" s="11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0">
        <f t="shared" si="0"/>
        <v>47200</v>
      </c>
    </row>
    <row r="39" spans="1:16" ht="55.2" x14ac:dyDescent="0.3">
      <c r="A39" s="3" t="s">
        <v>100</v>
      </c>
      <c r="B39" s="3" t="s">
        <v>101</v>
      </c>
      <c r="C39" s="3" t="s">
        <v>95</v>
      </c>
      <c r="D39" s="9" t="s">
        <v>102</v>
      </c>
      <c r="E39" s="10">
        <v>1419500</v>
      </c>
      <c r="F39" s="11">
        <v>1419500</v>
      </c>
      <c r="G39" s="11">
        <v>1167600</v>
      </c>
      <c r="H39" s="11">
        <v>0</v>
      </c>
      <c r="I39" s="11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0">
        <f t="shared" si="0"/>
        <v>1419500</v>
      </c>
    </row>
    <row r="40" spans="1:16" ht="41.4" x14ac:dyDescent="0.3">
      <c r="A40" s="3" t="s">
        <v>103</v>
      </c>
      <c r="B40" s="3" t="s">
        <v>104</v>
      </c>
      <c r="C40" s="3" t="s">
        <v>95</v>
      </c>
      <c r="D40" s="9" t="s">
        <v>105</v>
      </c>
      <c r="E40" s="10">
        <v>323800</v>
      </c>
      <c r="F40" s="11">
        <v>323800</v>
      </c>
      <c r="G40" s="11">
        <v>0</v>
      </c>
      <c r="H40" s="11">
        <v>0</v>
      </c>
      <c r="I40" s="11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0">
        <f t="shared" si="0"/>
        <v>323800</v>
      </c>
    </row>
    <row r="41" spans="1:16" x14ac:dyDescent="0.3">
      <c r="A41" s="3" t="s">
        <v>106</v>
      </c>
      <c r="B41" s="3" t="s">
        <v>107</v>
      </c>
      <c r="C41" s="3" t="s">
        <v>108</v>
      </c>
      <c r="D41" s="9" t="s">
        <v>109</v>
      </c>
      <c r="E41" s="10">
        <v>309626</v>
      </c>
      <c r="F41" s="11">
        <v>309626</v>
      </c>
      <c r="G41" s="11">
        <v>173028</v>
      </c>
      <c r="H41" s="11">
        <v>0</v>
      </c>
      <c r="I41" s="11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0">
        <f t="shared" si="0"/>
        <v>309626</v>
      </c>
    </row>
    <row r="42" spans="1:16" ht="41.4" x14ac:dyDescent="0.3">
      <c r="A42" s="3" t="s">
        <v>110</v>
      </c>
      <c r="B42" s="3" t="s">
        <v>111</v>
      </c>
      <c r="C42" s="3" t="s">
        <v>112</v>
      </c>
      <c r="D42" s="9" t="s">
        <v>113</v>
      </c>
      <c r="E42" s="10">
        <v>1319337</v>
      </c>
      <c r="F42" s="11">
        <v>1319337</v>
      </c>
      <c r="G42" s="11">
        <v>799685</v>
      </c>
      <c r="H42" s="11">
        <v>237471</v>
      </c>
      <c r="I42" s="11">
        <v>0</v>
      </c>
      <c r="J42" s="10">
        <v>80000</v>
      </c>
      <c r="K42" s="11">
        <v>0</v>
      </c>
      <c r="L42" s="11">
        <v>80000</v>
      </c>
      <c r="M42" s="11">
        <v>0</v>
      </c>
      <c r="N42" s="11">
        <v>0</v>
      </c>
      <c r="O42" s="11">
        <v>0</v>
      </c>
      <c r="P42" s="10">
        <f t="shared" si="0"/>
        <v>1399337</v>
      </c>
    </row>
    <row r="43" spans="1:16" ht="96.6" x14ac:dyDescent="0.3">
      <c r="A43" s="3" t="s">
        <v>114</v>
      </c>
      <c r="B43" s="3" t="s">
        <v>115</v>
      </c>
      <c r="C43" s="3" t="s">
        <v>116</v>
      </c>
      <c r="D43" s="9" t="s">
        <v>117</v>
      </c>
      <c r="E43" s="10">
        <v>414300</v>
      </c>
      <c r="F43" s="11">
        <v>414300</v>
      </c>
      <c r="G43" s="11">
        <v>0</v>
      </c>
      <c r="H43" s="11">
        <v>0</v>
      </c>
      <c r="I43" s="11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0">
        <f t="shared" si="0"/>
        <v>414300</v>
      </c>
    </row>
    <row r="44" spans="1:16" x14ac:dyDescent="0.3">
      <c r="A44" s="5" t="s">
        <v>118</v>
      </c>
      <c r="B44" s="5" t="s">
        <v>20</v>
      </c>
      <c r="C44" s="5" t="s">
        <v>20</v>
      </c>
      <c r="D44" s="6" t="s">
        <v>119</v>
      </c>
      <c r="E44" s="7">
        <v>2319604</v>
      </c>
      <c r="F44" s="8">
        <v>2019604</v>
      </c>
      <c r="G44" s="8">
        <v>813337</v>
      </c>
      <c r="H44" s="8">
        <v>0</v>
      </c>
      <c r="I44" s="8">
        <v>200000</v>
      </c>
      <c r="J44" s="7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7">
        <f t="shared" si="0"/>
        <v>2319604</v>
      </c>
    </row>
    <row r="45" spans="1:16" x14ac:dyDescent="0.3">
      <c r="A45" s="5" t="s">
        <v>120</v>
      </c>
      <c r="B45" s="5" t="s">
        <v>20</v>
      </c>
      <c r="C45" s="5" t="s">
        <v>20</v>
      </c>
      <c r="D45" s="6" t="s">
        <v>119</v>
      </c>
      <c r="E45" s="7">
        <v>2319604</v>
      </c>
      <c r="F45" s="8">
        <v>2019604</v>
      </c>
      <c r="G45" s="8">
        <v>813337</v>
      </c>
      <c r="H45" s="8">
        <v>0</v>
      </c>
      <c r="I45" s="8">
        <v>200000</v>
      </c>
      <c r="J45" s="7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7">
        <f t="shared" si="0"/>
        <v>2319604</v>
      </c>
    </row>
    <row r="46" spans="1:16" ht="41.4" x14ac:dyDescent="0.3">
      <c r="A46" s="3" t="s">
        <v>121</v>
      </c>
      <c r="B46" s="3" t="s">
        <v>81</v>
      </c>
      <c r="C46" s="3" t="s">
        <v>25</v>
      </c>
      <c r="D46" s="9" t="s">
        <v>82</v>
      </c>
      <c r="E46" s="10">
        <v>992272</v>
      </c>
      <c r="F46" s="11">
        <v>992272</v>
      </c>
      <c r="G46" s="11">
        <v>813337</v>
      </c>
      <c r="H46" s="11">
        <v>0</v>
      </c>
      <c r="I46" s="11">
        <v>0</v>
      </c>
      <c r="J46" s="10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0">
        <f t="shared" si="0"/>
        <v>992272</v>
      </c>
    </row>
    <row r="47" spans="1:16" x14ac:dyDescent="0.3">
      <c r="A47" s="3" t="s">
        <v>122</v>
      </c>
      <c r="B47" s="3" t="s">
        <v>123</v>
      </c>
      <c r="C47" s="3" t="s">
        <v>124</v>
      </c>
      <c r="D47" s="9" t="s">
        <v>125</v>
      </c>
      <c r="E47" s="10">
        <v>100000</v>
      </c>
      <c r="F47" s="11">
        <v>0</v>
      </c>
      <c r="G47" s="11">
        <v>0</v>
      </c>
      <c r="H47" s="11">
        <v>0</v>
      </c>
      <c r="I47" s="11">
        <v>0</v>
      </c>
      <c r="J47" s="10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0">
        <f t="shared" si="0"/>
        <v>100000</v>
      </c>
    </row>
    <row r="48" spans="1:16" x14ac:dyDescent="0.3">
      <c r="A48" s="3" t="s">
        <v>126</v>
      </c>
      <c r="B48" s="3" t="s">
        <v>127</v>
      </c>
      <c r="C48" s="3" t="s">
        <v>128</v>
      </c>
      <c r="D48" s="9" t="s">
        <v>129</v>
      </c>
      <c r="E48" s="10">
        <v>577332</v>
      </c>
      <c r="F48" s="11">
        <v>577332</v>
      </c>
      <c r="G48" s="11">
        <v>0</v>
      </c>
      <c r="H48" s="11">
        <v>0</v>
      </c>
      <c r="I48" s="11">
        <v>0</v>
      </c>
      <c r="J48" s="10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0">
        <f t="shared" si="0"/>
        <v>577332</v>
      </c>
    </row>
    <row r="49" spans="1:16" ht="41.4" x14ac:dyDescent="0.3">
      <c r="A49" s="3" t="s">
        <v>130</v>
      </c>
      <c r="B49" s="3" t="s">
        <v>131</v>
      </c>
      <c r="C49" s="3" t="s">
        <v>128</v>
      </c>
      <c r="D49" s="9" t="s">
        <v>132</v>
      </c>
      <c r="E49" s="10">
        <v>650000</v>
      </c>
      <c r="F49" s="11">
        <v>450000</v>
      </c>
      <c r="G49" s="11">
        <v>0</v>
      </c>
      <c r="H49" s="11">
        <v>0</v>
      </c>
      <c r="I49" s="11">
        <v>200000</v>
      </c>
      <c r="J49" s="10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0">
        <f t="shared" si="0"/>
        <v>650000</v>
      </c>
    </row>
    <row r="50" spans="1:16" x14ac:dyDescent="0.3">
      <c r="A50" s="12" t="s">
        <v>134</v>
      </c>
      <c r="B50" s="12" t="s">
        <v>134</v>
      </c>
      <c r="C50" s="12" t="s">
        <v>134</v>
      </c>
      <c r="D50" s="13" t="s">
        <v>133</v>
      </c>
      <c r="E50" s="7">
        <v>46990243.170000002</v>
      </c>
      <c r="F50" s="7">
        <v>43405696.170000002</v>
      </c>
      <c r="G50" s="7">
        <v>27960524.530000001</v>
      </c>
      <c r="H50" s="7">
        <v>2388645.17</v>
      </c>
      <c r="I50" s="7">
        <v>3484547</v>
      </c>
      <c r="J50" s="7">
        <v>1165000</v>
      </c>
      <c r="K50" s="7">
        <v>0</v>
      </c>
      <c r="L50" s="7">
        <v>1165000</v>
      </c>
      <c r="M50" s="7">
        <v>0</v>
      </c>
      <c r="N50" s="7">
        <v>0</v>
      </c>
      <c r="O50" s="7">
        <v>0</v>
      </c>
      <c r="P50" s="7">
        <f t="shared" si="0"/>
        <v>48155243.170000002</v>
      </c>
    </row>
    <row r="52" spans="1:16" x14ac:dyDescent="0.3">
      <c r="A52" s="15" t="s">
        <v>135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</sheetData>
  <mergeCells count="25">
    <mergeCell ref="N2:P2"/>
    <mergeCell ref="M3:P5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A52:P52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196850393700787" right="0.196850393700787" top="0.39370078740157499" bottom="0.196850393700787" header="0" footer="0"/>
  <pageSetup paperSize="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2026-04-24T06:58:29Z</dcterms:created>
  <dcterms:modified xsi:type="dcterms:W3CDTF">2026-04-24T10:06:45Z</dcterms:modified>
</cp:coreProperties>
</file>